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xr:revisionPtr revIDLastSave="0" documentId="13_ncr:1_{CF7FB861-B390-4EC9-A26B-59FD1931B0E5}" xr6:coauthVersionLast="40" xr6:coauthVersionMax="40" xr10:uidLastSave="{00000000-0000-0000-0000-000000000000}"/>
  <bookViews>
    <workbookView xWindow="-105" yWindow="-105" windowWidth="26295" windowHeight="14310" xr2:uid="{00000000-000D-0000-FFFF-FFFF00000000}"/>
  </bookViews>
  <sheets>
    <sheet name="Лист1" sheetId="1" r:id="rId1"/>
  </sheets>
  <definedNames>
    <definedName name="_xlnm.Print_Area" localSheetId="0">Лист1!$A$3:$G$33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G7" i="1"/>
  <c r="E32" i="1" l="1"/>
  <c r="D32" i="1" l="1"/>
  <c r="D27" i="1"/>
  <c r="D26" i="1"/>
  <c r="D19" i="1"/>
  <c r="D8" i="1"/>
  <c r="D7" i="1" s="1"/>
  <c r="D33" i="1" s="1"/>
  <c r="C32" i="1"/>
  <c r="C27" i="1"/>
  <c r="C26" i="1" s="1"/>
  <c r="C19" i="1"/>
  <c r="C8" i="1"/>
  <c r="C7" i="1" l="1"/>
  <c r="C33" i="1" s="1"/>
  <c r="E27" i="1"/>
  <c r="E26" i="1" s="1"/>
  <c r="E8" i="1"/>
  <c r="F32" i="1" l="1"/>
  <c r="G32" i="1"/>
  <c r="F9" i="1"/>
  <c r="F10" i="1"/>
  <c r="F11" i="1"/>
  <c r="F12" i="1"/>
  <c r="F13" i="1"/>
  <c r="F14" i="1"/>
  <c r="F15" i="1"/>
  <c r="F17" i="1"/>
  <c r="F18" i="1"/>
  <c r="F20" i="1"/>
  <c r="F21" i="1"/>
  <c r="F22" i="1"/>
  <c r="F23" i="1"/>
  <c r="F24" i="1"/>
  <c r="F25" i="1"/>
  <c r="F28" i="1"/>
  <c r="F29" i="1"/>
  <c r="F30" i="1"/>
  <c r="F31" i="1"/>
  <c r="G9" i="1"/>
  <c r="G10" i="1"/>
  <c r="G11" i="1"/>
  <c r="G12" i="1"/>
  <c r="G13" i="1"/>
  <c r="G14" i="1"/>
  <c r="G15" i="1"/>
  <c r="G16" i="1"/>
  <c r="G17" i="1"/>
  <c r="G18" i="1"/>
  <c r="G20" i="1"/>
  <c r="G21" i="1"/>
  <c r="G22" i="1"/>
  <c r="G23" i="1"/>
  <c r="G24" i="1"/>
  <c r="G25" i="1"/>
  <c r="G28" i="1"/>
  <c r="G29" i="1"/>
  <c r="G30" i="1"/>
  <c r="G31" i="1"/>
  <c r="G27" i="1"/>
  <c r="E19" i="1"/>
  <c r="G8" i="1"/>
  <c r="F19" i="1" l="1"/>
  <c r="F27" i="1"/>
  <c r="G19" i="1"/>
  <c r="F8" i="1"/>
  <c r="E7" i="1"/>
  <c r="E33" i="1" s="1"/>
  <c r="F26" i="1" l="1"/>
  <c r="G26" i="1"/>
  <c r="F33" i="1" l="1"/>
  <c r="G33" i="1"/>
</calcChain>
</file>

<file path=xl/sharedStrings.xml><?xml version="1.0" encoding="utf-8"?>
<sst xmlns="http://schemas.openxmlformats.org/spreadsheetml/2006/main" count="60" uniqueCount="60">
  <si>
    <t>№ пп</t>
  </si>
  <si>
    <t>2020 год</t>
  </si>
  <si>
    <t>НАЛОГОВЫЕ И НЕНАЛОГОВЫЕ 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</si>
  <si>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</si>
  <si>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</si>
  <si>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 в связи с  применением упрощенной системы налогообложения</t>
  </si>
  <si>
    <t>Единый  налог  на  вмененный  доход для отдельных видов деятельности</t>
  </si>
  <si>
    <t xml:space="preserve">Единый  сельскохозяйственный налог  </t>
  </si>
  <si>
    <t>Налог, взимаемый в связи с применением патентной системы налогообложения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</si>
  <si>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</si>
  <si>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</si>
  <si>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</si>
  <si>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</si>
  <si>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
ИУЩЕСТВА, НАХОДЯЩЕГОСЯ  
В ГОСУДАРСТВЕННОЙ И МУНИЦИПАЛЬНОЙ СОБСТВЕННОСТИ</t>
  </si>
  <si>
    <t>Плата за негативное воздействие  на окружающую среду</t>
  </si>
  <si>
    <t>ДОХОДЫ ОТ ПРОДАЖИ МАТЕРИАЛЬНЫХ И НЕМАТЕРИАЛЬНЫХ АКТИВОВ</t>
  </si>
  <si>
    <t>ШТРАФЫ, САНКЦИИ, ВОЗМЕЩЕНИЕ
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</si>
  <si>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</si>
  <si>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</si>
  <si>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</si>
  <si>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</si>
  <si>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</si>
  <si>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</si>
  <si>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</si>
  <si>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 xml:space="preserve">ИТОГО </t>
  </si>
  <si>
    <t>Исполнение</t>
  </si>
  <si>
    <t>1.1. Налоговые доходы</t>
  </si>
  <si>
    <t>1.1.1.</t>
  </si>
  <si>
    <t>1.1.2.</t>
  </si>
  <si>
    <t>1.1.5.</t>
  </si>
  <si>
    <t>1.1.3.</t>
  </si>
  <si>
    <t>1.1.4.</t>
  </si>
  <si>
    <t>1.1.6.</t>
  </si>
  <si>
    <t>1.1.7.</t>
  </si>
  <si>
    <t>1.1.8.</t>
  </si>
  <si>
    <t>1.1.9.</t>
  </si>
  <si>
    <t>1.1.10.</t>
  </si>
  <si>
    <t>1.2.1.</t>
  </si>
  <si>
    <t>1.2.2.</t>
  </si>
  <si>
    <t>1.2.3.</t>
  </si>
  <si>
    <t>1.2.4.</t>
  </si>
  <si>
    <t>1.2.5.</t>
  </si>
  <si>
    <t>1.2.6.</t>
  </si>
  <si>
    <t>2.</t>
  </si>
  <si>
    <t>1.2. Неналоговые доходы</t>
  </si>
  <si>
    <t>2.1.</t>
  </si>
  <si>
    <t>2.1.1.</t>
  </si>
  <si>
    <t>2.1.2.</t>
  </si>
  <si>
    <t>2.1.3.</t>
  </si>
  <si>
    <t>2.2.</t>
  </si>
  <si>
    <t>Вид дохода</t>
  </si>
  <si>
    <t>2.1.4.</t>
  </si>
  <si>
    <t>Иные безвозмездные поступления</t>
  </si>
  <si>
    <t>2021 год</t>
  </si>
  <si>
    <t xml:space="preserve">ДОХОДЫ ОТ ОКАЗАНИЯ ПЛАТНЫХ УСЛУГ И КОМПЕНСАЦИИ ЗАТРАТ ГОСУДАРСТВА
</t>
  </si>
  <si>
    <t>(тыс. рублей)</t>
  </si>
  <si>
    <t>2022 год</t>
  </si>
  <si>
    <t>Сведения о фактических поступлениях доходов бюджета Нижневартовского района по видам доходов за период трех лет</t>
  </si>
  <si>
    <t>Темп роста 2022 года к соотв. периоду 2021 года</t>
  </si>
  <si>
    <t>Темп роста 2022 года к соотв. периоду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</si>
</sst>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(* #,##0.00_);_(* \(#,##0.00\);_(* &quot;-&quot;??_);_(@_)"/>
    <numFmt numFmtId="166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>
      <alignment vertical="center" wrapText="1"/>
    </xf>
  </cellStyleXfs>
  <cellXfs count="36">
    <xf numFmtId="0" fontId="0" fillId="0" borderId="0" xfId="0"/>
    <xf numFmtId="0" fontId="1" fillId="0" borderId="1" xfId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16" fontId="3" fillId="2" borderId="1" xfId="0" applyNumberFormat="1" applyFont="1" applyFill="1" applyBorder="1" applyAlignment="1">
      <alignment horizontal="center" vertical="top"/>
    </xf>
    <xf numFmtId="14" fontId="3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166" fontId="1" fillId="0" borderId="1" xfId="2" applyNumberFormat="1" applyFont="1" applyFill="1" applyBorder="1" applyAlignment="1">
      <alignment horizontal="right" vertical="center" wrapText="1"/>
    </xf>
    <xf numFmtId="0" fontId="7" fillId="0" borderId="0" xfId="0" applyFont="1"/>
    <xf numFmtId="0" fontId="0" fillId="0" borderId="0" xfId="0" applyFont="1"/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Border="1"/>
    <xf numFmtId="164" fontId="8" fillId="0" borderId="0" xfId="0" applyNumberFormat="1" applyFont="1"/>
    <xf numFmtId="164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/>
    <xf numFmtId="164" fontId="9" fillId="0" borderId="1" xfId="0" applyNumberFormat="1" applyFont="1" applyBorder="1"/>
    <xf numFmtId="164" fontId="4" fillId="0" borderId="0" xfId="0" applyNumberFormat="1" applyFont="1"/>
    <xf numFmtId="0" fontId="11" fillId="0" borderId="0" xfId="0" applyFont="1"/>
    <xf numFmtId="166" fontId="3" fillId="0" borderId="1" xfId="2" applyNumberFormat="1" applyFont="1" applyFill="1" applyBorder="1" applyAlignment="1">
      <alignment horizontal="right" wrapText="1"/>
    </xf>
    <xf numFmtId="166" fontId="1" fillId="0" borderId="1" xfId="2" applyNumberFormat="1" applyFont="1" applyFill="1" applyBorder="1" applyAlignment="1">
      <alignment horizontal="right" wrapText="1"/>
    </xf>
    <xf numFmtId="0" fontId="8" fillId="0" borderId="0" xfId="0" applyFont="1" applyAlignment="1">
      <alignment horizontal="right"/>
    </xf>
    <xf numFmtId="0" fontId="6" fillId="2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4" fillId="2" borderId="0" xfId="0" applyNumberFormat="1" applyFont="1" applyFill="1"/>
    <xf numFmtId="0" fontId="12" fillId="0" borderId="0" xfId="0" applyFont="1" applyAlignment="1">
      <alignment horizontal="center" wrapText="1"/>
    </xf>
  </cellXfs>
  <cellStyles count="4">
    <cellStyle name="Обычный" xfId="0" builtinId="0"/>
    <cellStyle name="Обычный 2" xfId="3" xr:uid="{00000000-0005-0000-0000-000001000000}"/>
    <cellStyle name="Обычный 2 2" xfId="1" xr:uid="{00000000-0005-0000-0000-000002000000}"/>
    <cellStyle name="Финансовый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41"/>
  <sheetViews>
    <sheetView tabSelected="1" workbookViewId="0">
      <selection activeCell="G10" sqref="G10"/>
    </sheetView>
  </sheetViews>
  <sheetFormatPr defaultRowHeight="15" x14ac:dyDescent="0.25"/>
  <cols>
    <col min="1" max="1" width="6.85546875" customWidth="1"/>
    <col min="2" max="2" width="31.85546875" customWidth="1"/>
    <col min="3" max="3" width="13.85546875" style="22" customWidth="1"/>
    <col min="4" max="4" width="13.85546875" customWidth="1"/>
    <col min="5" max="5" width="13.85546875" style="22" customWidth="1"/>
    <col min="6" max="6" width="10" customWidth="1"/>
    <col min="7" max="7" width="10.42578125" customWidth="1"/>
  </cols>
  <sheetData>
    <row r="3" spans="1:7" ht="49.5" customHeight="1" x14ac:dyDescent="0.3">
      <c r="A3" s="35" t="s">
        <v>57</v>
      </c>
      <c r="B3" s="35"/>
      <c r="C3" s="35"/>
      <c r="D3" s="35"/>
      <c r="E3" s="35"/>
      <c r="F3" s="35"/>
      <c r="G3" s="35"/>
    </row>
    <row r="4" spans="1:7" x14ac:dyDescent="0.25">
      <c r="G4" s="25" t="s">
        <v>55</v>
      </c>
    </row>
    <row r="5" spans="1:7" x14ac:dyDescent="0.25">
      <c r="A5" s="28" t="s">
        <v>0</v>
      </c>
      <c r="B5" s="28" t="s">
        <v>50</v>
      </c>
      <c r="C5" s="29" t="s">
        <v>25</v>
      </c>
      <c r="D5" s="30"/>
      <c r="E5" s="31"/>
      <c r="F5" s="28" t="s">
        <v>59</v>
      </c>
      <c r="G5" s="32" t="s">
        <v>58</v>
      </c>
    </row>
    <row r="6" spans="1:7" ht="69.95" customHeight="1" x14ac:dyDescent="0.25">
      <c r="A6" s="28"/>
      <c r="B6" s="28"/>
      <c r="C6" s="1" t="s">
        <v>1</v>
      </c>
      <c r="D6" s="1" t="s">
        <v>53</v>
      </c>
      <c r="E6" s="1" t="s">
        <v>56</v>
      </c>
      <c r="F6" s="28"/>
      <c r="G6" s="33"/>
    </row>
    <row r="7" spans="1:7" s="13" customFormat="1" ht="25.5" x14ac:dyDescent="0.25">
      <c r="A7" s="10">
        <v>1</v>
      </c>
      <c r="B7" s="4" t="s">
        <v>2</v>
      </c>
      <c r="C7" s="15">
        <f t="shared" ref="C7:D7" si="0">C8+C19</f>
        <v>2693694.4000000004</v>
      </c>
      <c r="D7" s="15">
        <f t="shared" si="0"/>
        <v>2982263.1290000002</v>
      </c>
      <c r="E7" s="15">
        <f t="shared" ref="E7" si="1">E8+E19</f>
        <v>3041093.747</v>
      </c>
      <c r="F7" s="12">
        <f>E7/C7*100</f>
        <v>112.89676167422702</v>
      </c>
      <c r="G7" s="12">
        <f>E7/D7*100</f>
        <v>101.97268367864396</v>
      </c>
    </row>
    <row r="8" spans="1:7" s="13" customFormat="1" ht="18.75" x14ac:dyDescent="0.25">
      <c r="A8" s="26" t="s">
        <v>26</v>
      </c>
      <c r="B8" s="27"/>
      <c r="C8" s="15">
        <f>SUM(C9:C18)+0.1</f>
        <v>1792281.2000000002</v>
      </c>
      <c r="D8" s="15">
        <f>SUM(D9:D18)</f>
        <v>1830801.9980000001</v>
      </c>
      <c r="E8" s="15">
        <f>SUM(E9:E18)</f>
        <v>2084977.791</v>
      </c>
      <c r="F8" s="12">
        <f t="shared" ref="F7:F33" si="2">E8/C8*100</f>
        <v>116.33095247553786</v>
      </c>
      <c r="G8" s="12">
        <f>E8/D8*100</f>
        <v>113.88330323419278</v>
      </c>
    </row>
    <row r="9" spans="1:7" x14ac:dyDescent="0.25">
      <c r="A9" s="5" t="s">
        <v>27</v>
      </c>
      <c r="B9" s="6" t="s">
        <v>3</v>
      </c>
      <c r="C9" s="2">
        <v>1663759.2</v>
      </c>
      <c r="D9" s="2">
        <v>1710907.7790000001</v>
      </c>
      <c r="E9" s="2">
        <v>1955305.8589999999</v>
      </c>
      <c r="F9" s="3">
        <f t="shared" si="2"/>
        <v>117.52336870624067</v>
      </c>
      <c r="G9" s="3">
        <f t="shared" ref="G9:G33" si="3">E9/D9*100</f>
        <v>114.28470213297217</v>
      </c>
    </row>
    <row r="10" spans="1:7" ht="38.25" x14ac:dyDescent="0.25">
      <c r="A10" s="8" t="s">
        <v>28</v>
      </c>
      <c r="B10" s="6" t="s">
        <v>4</v>
      </c>
      <c r="C10" s="2">
        <v>9937.1</v>
      </c>
      <c r="D10" s="2">
        <v>11366.754999999999</v>
      </c>
      <c r="E10" s="2">
        <v>14075.968999999999</v>
      </c>
      <c r="F10" s="23">
        <f t="shared" si="2"/>
        <v>141.650672731481</v>
      </c>
      <c r="G10" s="23">
        <f t="shared" si="3"/>
        <v>123.83454204828026</v>
      </c>
    </row>
    <row r="11" spans="1:7" ht="38.25" x14ac:dyDescent="0.25">
      <c r="A11" s="9" t="s">
        <v>30</v>
      </c>
      <c r="B11" s="6" t="s">
        <v>5</v>
      </c>
      <c r="C11" s="2">
        <v>67502.8</v>
      </c>
      <c r="D11" s="2">
        <v>63091.432999999997</v>
      </c>
      <c r="E11" s="2">
        <v>75778.676999999996</v>
      </c>
      <c r="F11" s="23">
        <f t="shared" si="2"/>
        <v>112.2600499534834</v>
      </c>
      <c r="G11" s="23">
        <f t="shared" si="3"/>
        <v>120.10929756501172</v>
      </c>
    </row>
    <row r="12" spans="1:7" ht="25.5" x14ac:dyDescent="0.25">
      <c r="A12" s="9" t="s">
        <v>31</v>
      </c>
      <c r="B12" s="6" t="s">
        <v>6</v>
      </c>
      <c r="C12" s="2">
        <v>6154.7</v>
      </c>
      <c r="D12" s="2">
        <v>1906.355</v>
      </c>
      <c r="E12" s="2">
        <v>227.41800000000001</v>
      </c>
      <c r="F12" s="23">
        <f t="shared" si="2"/>
        <v>3.6950298146132226</v>
      </c>
      <c r="G12" s="23">
        <f t="shared" si="3"/>
        <v>11.929467491626692</v>
      </c>
    </row>
    <row r="13" spans="1:7" s="14" customFormat="1" x14ac:dyDescent="0.25">
      <c r="A13" s="5" t="s">
        <v>29</v>
      </c>
      <c r="B13" s="6" t="s">
        <v>7</v>
      </c>
      <c r="C13" s="18">
        <v>338.3</v>
      </c>
      <c r="D13" s="18">
        <v>563.70799999999997</v>
      </c>
      <c r="E13" s="18">
        <v>503.226</v>
      </c>
      <c r="F13" s="23">
        <f t="shared" si="2"/>
        <v>148.75140407921964</v>
      </c>
      <c r="G13" s="23">
        <f t="shared" si="3"/>
        <v>89.270686241813152</v>
      </c>
    </row>
    <row r="14" spans="1:7" ht="38.25" x14ac:dyDescent="0.25">
      <c r="A14" s="5" t="s">
        <v>32</v>
      </c>
      <c r="B14" s="6" t="s">
        <v>8</v>
      </c>
      <c r="C14" s="19">
        <v>4191.8999999999996</v>
      </c>
      <c r="D14" s="19">
        <v>1708.1759999999999</v>
      </c>
      <c r="E14" s="19">
        <v>1679.8420000000001</v>
      </c>
      <c r="F14" s="23">
        <f t="shared" si="2"/>
        <v>40.073522746248727</v>
      </c>
      <c r="G14" s="23">
        <f t="shared" si="3"/>
        <v>98.341271625406293</v>
      </c>
    </row>
    <row r="15" spans="1:7" x14ac:dyDescent="0.25">
      <c r="A15" s="5" t="s">
        <v>33</v>
      </c>
      <c r="B15" s="6" t="s">
        <v>9</v>
      </c>
      <c r="C15" s="19">
        <v>857.8</v>
      </c>
      <c r="D15" s="19">
        <v>722.54</v>
      </c>
      <c r="E15" s="19">
        <v>1939.1869999999999</v>
      </c>
      <c r="F15" s="23">
        <f t="shared" si="2"/>
        <v>226.06516670552574</v>
      </c>
      <c r="G15" s="23">
        <f t="shared" si="3"/>
        <v>268.38472610512912</v>
      </c>
    </row>
    <row r="16" spans="1:7" x14ac:dyDescent="0.25">
      <c r="A16" s="5" t="s">
        <v>34</v>
      </c>
      <c r="B16" s="6" t="s">
        <v>10</v>
      </c>
      <c r="C16" s="19">
        <v>8078.8</v>
      </c>
      <c r="D16" s="19">
        <v>8504.4130000000005</v>
      </c>
      <c r="E16" s="19">
        <v>8193.9150000000009</v>
      </c>
      <c r="F16" s="23"/>
      <c r="G16" s="23">
        <f t="shared" si="3"/>
        <v>96.348977877720671</v>
      </c>
    </row>
    <row r="17" spans="1:7" x14ac:dyDescent="0.25">
      <c r="A17" s="5" t="s">
        <v>35</v>
      </c>
      <c r="B17" s="6" t="s">
        <v>11</v>
      </c>
      <c r="C17" s="19">
        <v>27704.7</v>
      </c>
      <c r="D17" s="19">
        <v>28112.874</v>
      </c>
      <c r="E17" s="19">
        <v>22981.778999999999</v>
      </c>
      <c r="F17" s="23">
        <f t="shared" si="2"/>
        <v>82.952636195302603</v>
      </c>
      <c r="G17" s="23">
        <f t="shared" si="3"/>
        <v>81.748237480095412</v>
      </c>
    </row>
    <row r="18" spans="1:7" x14ac:dyDescent="0.25">
      <c r="A18" s="5" t="s">
        <v>36</v>
      </c>
      <c r="B18" s="6" t="s">
        <v>12</v>
      </c>
      <c r="C18" s="19">
        <v>3755.8</v>
      </c>
      <c r="D18" s="19">
        <v>3917.9650000000001</v>
      </c>
      <c r="E18" s="19">
        <v>4291.9189999999999</v>
      </c>
      <c r="F18" s="23">
        <f t="shared" si="2"/>
        <v>114.2744288833271</v>
      </c>
      <c r="G18" s="23">
        <f t="shared" si="3"/>
        <v>109.54459776950533</v>
      </c>
    </row>
    <row r="19" spans="1:7" s="13" customFormat="1" ht="18.75" x14ac:dyDescent="0.25">
      <c r="A19" s="26" t="s">
        <v>44</v>
      </c>
      <c r="B19" s="27"/>
      <c r="C19" s="20">
        <f t="shared" ref="C19:D19" si="4">SUM(C20:C25)</f>
        <v>901413.20000000007</v>
      </c>
      <c r="D19" s="16">
        <f t="shared" si="4"/>
        <v>1151461.1310000001</v>
      </c>
      <c r="E19" s="20">
        <f t="shared" ref="E19" si="5">SUM(E20:E25)</f>
        <v>956115.95600000012</v>
      </c>
      <c r="F19" s="24">
        <f t="shared" si="2"/>
        <v>106.06855502005075</v>
      </c>
      <c r="G19" s="24">
        <f t="shared" si="3"/>
        <v>83.035017879383375</v>
      </c>
    </row>
    <row r="20" spans="1:7" ht="63.75" x14ac:dyDescent="0.25">
      <c r="A20" s="5" t="s">
        <v>37</v>
      </c>
      <c r="B20" s="6" t="s">
        <v>13</v>
      </c>
      <c r="C20" s="19">
        <v>651226.80000000005</v>
      </c>
      <c r="D20" s="19">
        <v>659369.12199999997</v>
      </c>
      <c r="E20" s="19">
        <v>609623.304</v>
      </c>
      <c r="F20" s="23">
        <f t="shared" si="2"/>
        <v>93.611519673330392</v>
      </c>
      <c r="G20" s="23">
        <f t="shared" si="3"/>
        <v>92.455543285207099</v>
      </c>
    </row>
    <row r="21" spans="1:7" ht="25.5" x14ac:dyDescent="0.25">
      <c r="A21" s="5" t="s">
        <v>38</v>
      </c>
      <c r="B21" s="6" t="s">
        <v>14</v>
      </c>
      <c r="C21" s="19">
        <v>14548.9</v>
      </c>
      <c r="D21" s="19">
        <v>20473.456999999999</v>
      </c>
      <c r="E21" s="19">
        <v>36503.076999999997</v>
      </c>
      <c r="F21" s="23">
        <f t="shared" si="2"/>
        <v>250.89922262164151</v>
      </c>
      <c r="G21" s="23">
        <f t="shared" si="3"/>
        <v>178.29464266830951</v>
      </c>
    </row>
    <row r="22" spans="1:7" ht="48.2" customHeight="1" x14ac:dyDescent="0.25">
      <c r="A22" s="5" t="s">
        <v>39</v>
      </c>
      <c r="B22" s="6" t="s">
        <v>54</v>
      </c>
      <c r="C22" s="19">
        <v>3338.4</v>
      </c>
      <c r="D22" s="19">
        <v>7648.2250000000004</v>
      </c>
      <c r="E22" s="19">
        <v>2904.3739999999998</v>
      </c>
      <c r="F22" s="23">
        <f t="shared" si="2"/>
        <v>86.998981548046956</v>
      </c>
      <c r="G22" s="23">
        <f t="shared" si="3"/>
        <v>37.974484275763324</v>
      </c>
    </row>
    <row r="23" spans="1:7" ht="38.25" x14ac:dyDescent="0.25">
      <c r="A23" s="5" t="s">
        <v>40</v>
      </c>
      <c r="B23" s="6" t="s">
        <v>15</v>
      </c>
      <c r="C23" s="19">
        <v>12505</v>
      </c>
      <c r="D23" s="19">
        <v>5243.4780000000001</v>
      </c>
      <c r="E23" s="19">
        <v>8127.2209999999995</v>
      </c>
      <c r="F23" s="23">
        <f t="shared" si="2"/>
        <v>64.991771291483403</v>
      </c>
      <c r="G23" s="23">
        <f t="shared" si="3"/>
        <v>154.99675978425006</v>
      </c>
    </row>
    <row r="24" spans="1:7" ht="38.25" x14ac:dyDescent="0.25">
      <c r="A24" s="5" t="s">
        <v>41</v>
      </c>
      <c r="B24" s="6" t="s">
        <v>16</v>
      </c>
      <c r="C24" s="19">
        <v>219881.4</v>
      </c>
      <c r="D24" s="19">
        <v>458492.95799999998</v>
      </c>
      <c r="E24" s="19">
        <v>299123.087</v>
      </c>
      <c r="F24" s="23">
        <f t="shared" si="2"/>
        <v>136.03837659756579</v>
      </c>
      <c r="G24" s="23">
        <f t="shared" si="3"/>
        <v>65.240497543257803</v>
      </c>
    </row>
    <row r="25" spans="1:7" x14ac:dyDescent="0.25">
      <c r="A25" s="5" t="s">
        <v>42</v>
      </c>
      <c r="B25" s="6" t="s">
        <v>17</v>
      </c>
      <c r="C25" s="19">
        <v>-87.3</v>
      </c>
      <c r="D25" s="19">
        <v>233.89099999999999</v>
      </c>
      <c r="E25" s="19">
        <v>-165.107</v>
      </c>
      <c r="F25" s="23">
        <f t="shared" si="2"/>
        <v>189.12600229095077</v>
      </c>
      <c r="G25" s="23">
        <f t="shared" si="3"/>
        <v>-70.591429341017829</v>
      </c>
    </row>
    <row r="26" spans="1:7" s="13" customFormat="1" ht="25.5" x14ac:dyDescent="0.25">
      <c r="A26" s="10" t="s">
        <v>43</v>
      </c>
      <c r="B26" s="4" t="s">
        <v>18</v>
      </c>
      <c r="C26" s="20">
        <f>C27+C32+0.2</f>
        <v>2731212.8000000003</v>
      </c>
      <c r="D26" s="16">
        <f>D27+D32-0.1</f>
        <v>2643670.4729999998</v>
      </c>
      <c r="E26" s="20">
        <f>E27+E32-0.1</f>
        <v>2805868.7129999995</v>
      </c>
      <c r="F26" s="24">
        <f t="shared" si="2"/>
        <v>102.7334345020644</v>
      </c>
      <c r="G26" s="24">
        <f t="shared" si="3"/>
        <v>106.13534257225106</v>
      </c>
    </row>
    <row r="27" spans="1:7" ht="38.25" x14ac:dyDescent="0.25">
      <c r="A27" s="5" t="s">
        <v>45</v>
      </c>
      <c r="B27" s="6" t="s">
        <v>19</v>
      </c>
      <c r="C27" s="19">
        <f>C28+C29+C30+C31+0.1</f>
        <v>2621108.7000000002</v>
      </c>
      <c r="D27" s="19">
        <f>D28+D29+D30+D31</f>
        <v>2531268.5729999999</v>
      </c>
      <c r="E27" s="19">
        <f>E28+E29+E30+E31</f>
        <v>2722096.2659999998</v>
      </c>
      <c r="F27" s="23">
        <f t="shared" si="2"/>
        <v>103.85285684641769</v>
      </c>
      <c r="G27" s="23">
        <f t="shared" si="3"/>
        <v>107.5388165062957</v>
      </c>
    </row>
    <row r="28" spans="1:7" ht="25.5" x14ac:dyDescent="0.25">
      <c r="A28" s="5" t="s">
        <v>46</v>
      </c>
      <c r="B28" s="6" t="s">
        <v>20</v>
      </c>
      <c r="C28" s="19">
        <v>67556.5</v>
      </c>
      <c r="D28" s="19">
        <v>87069.4</v>
      </c>
      <c r="E28" s="19">
        <v>133541.70000000001</v>
      </c>
      <c r="F28" s="23">
        <f t="shared" si="2"/>
        <v>197.67409501676377</v>
      </c>
      <c r="G28" s="23">
        <f t="shared" si="3"/>
        <v>153.37386039182539</v>
      </c>
    </row>
    <row r="29" spans="1:7" ht="38.25" x14ac:dyDescent="0.25">
      <c r="A29" s="5" t="s">
        <v>47</v>
      </c>
      <c r="B29" s="6" t="s">
        <v>21</v>
      </c>
      <c r="C29" s="19">
        <v>465789.7</v>
      </c>
      <c r="D29" s="19">
        <v>345024.103</v>
      </c>
      <c r="E29" s="19">
        <v>241060.43900000001</v>
      </c>
      <c r="F29" s="23">
        <f t="shared" si="2"/>
        <v>51.753063453313807</v>
      </c>
      <c r="G29" s="23">
        <f t="shared" si="3"/>
        <v>69.867709793016985</v>
      </c>
    </row>
    <row r="30" spans="1:7" ht="25.5" x14ac:dyDescent="0.25">
      <c r="A30" s="5" t="s">
        <v>48</v>
      </c>
      <c r="B30" s="6" t="s">
        <v>22</v>
      </c>
      <c r="C30" s="19">
        <v>1673054.8</v>
      </c>
      <c r="D30" s="19">
        <v>1655433.321</v>
      </c>
      <c r="E30" s="19">
        <v>1762367.8259999999</v>
      </c>
      <c r="F30" s="23">
        <f t="shared" si="2"/>
        <v>105.33832041843458</v>
      </c>
      <c r="G30" s="23">
        <f t="shared" si="3"/>
        <v>106.45960810643848</v>
      </c>
    </row>
    <row r="31" spans="1:7" x14ac:dyDescent="0.25">
      <c r="A31" s="5" t="s">
        <v>51</v>
      </c>
      <c r="B31" s="6" t="s">
        <v>23</v>
      </c>
      <c r="C31" s="19">
        <v>414707.6</v>
      </c>
      <c r="D31" s="19">
        <v>443741.74900000001</v>
      </c>
      <c r="E31" s="19">
        <v>585126.30099999998</v>
      </c>
      <c r="F31" s="23">
        <f t="shared" si="2"/>
        <v>141.09370095942296</v>
      </c>
      <c r="G31" s="23">
        <f t="shared" si="3"/>
        <v>131.86189992684234</v>
      </c>
    </row>
    <row r="32" spans="1:7" x14ac:dyDescent="0.25">
      <c r="A32" s="8" t="s">
        <v>49</v>
      </c>
      <c r="B32" s="6" t="s">
        <v>52</v>
      </c>
      <c r="C32" s="19">
        <f>3050+107034+349.4-329.5</f>
        <v>110103.9</v>
      </c>
      <c r="D32" s="19">
        <f>48.5+115858.8+203.3-3708.6</f>
        <v>112402</v>
      </c>
      <c r="E32" s="19">
        <f>83625.986+186.004-39.443</f>
        <v>83772.547000000006</v>
      </c>
      <c r="F32" s="23">
        <f t="shared" ref="F32" si="6">E32/C32*100</f>
        <v>76.084995172741387</v>
      </c>
      <c r="G32" s="23">
        <f t="shared" ref="G32" si="7">E32/D32*100</f>
        <v>74.529409619045921</v>
      </c>
    </row>
    <row r="33" spans="1:7" s="13" customFormat="1" x14ac:dyDescent="0.25">
      <c r="A33" s="11"/>
      <c r="B33" s="7" t="s">
        <v>24</v>
      </c>
      <c r="C33" s="20">
        <f>C7+C26-0.1</f>
        <v>5424907.1000000015</v>
      </c>
      <c r="D33" s="16">
        <f>D7+D26+0.1</f>
        <v>5625933.7019999996</v>
      </c>
      <c r="E33" s="20">
        <f>E7+E26+0.1</f>
        <v>5846962.5599999987</v>
      </c>
      <c r="F33" s="12">
        <f t="shared" si="2"/>
        <v>107.77995737475388</v>
      </c>
      <c r="G33" s="12">
        <f t="shared" si="3"/>
        <v>103.92874978106165</v>
      </c>
    </row>
    <row r="34" spans="1:7" x14ac:dyDescent="0.25">
      <c r="C34" s="21"/>
      <c r="D34" s="17"/>
      <c r="E34" s="21"/>
    </row>
    <row r="35" spans="1:7" x14ac:dyDescent="0.25">
      <c r="C35" s="21"/>
      <c r="D35" s="17"/>
      <c r="E35" s="34"/>
    </row>
    <row r="36" spans="1:7" x14ac:dyDescent="0.25">
      <c r="C36" s="21"/>
      <c r="D36" s="17"/>
      <c r="E36" s="21"/>
    </row>
    <row r="37" spans="1:7" x14ac:dyDescent="0.25">
      <c r="C37" s="21"/>
      <c r="D37" s="17"/>
      <c r="E37" s="21"/>
    </row>
    <row r="38" spans="1:7" x14ac:dyDescent="0.25">
      <c r="C38" s="21"/>
      <c r="D38" s="17"/>
      <c r="E38" s="21"/>
    </row>
    <row r="39" spans="1:7" x14ac:dyDescent="0.25">
      <c r="C39" s="21"/>
      <c r="D39" s="17"/>
      <c r="E39" s="21"/>
    </row>
    <row r="40" spans="1:7" x14ac:dyDescent="0.25">
      <c r="C40" s="21"/>
      <c r="D40" s="17"/>
      <c r="E40" s="21"/>
    </row>
    <row r="41" spans="1:7" x14ac:dyDescent="0.25">
      <c r="C41" s="21"/>
      <c r="D41" s="17"/>
      <c r="E41" s="21"/>
    </row>
  </sheetData>
  <mergeCells count="8">
    <mergeCell ref="A19:B19"/>
    <mergeCell ref="A3:G3"/>
    <mergeCell ref="A5:A6"/>
    <mergeCell ref="B5:B6"/>
    <mergeCell ref="C5:E5"/>
    <mergeCell ref="F5:F6"/>
    <mergeCell ref="G5:G6"/>
    <mergeCell ref="A8:B8"/>
  </mergeCells>
  <printOptions horizontalCentered="1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Мажорова Елена Анатольевна</dc:creator>
  <cp:lastModifiedBy>BaevaVM</cp:lastModifiedBy>
  <cp:lastPrinted>2022-01-26T10:59:33Z</cp:lastPrinted>
  <dcterms:created xsi:type="dcterms:W3CDTF">2021-03-16T10:00:31Z</dcterms:created>
  <dcterms:modified xsi:type="dcterms:W3CDTF">2023-03-07T07:35:33Z</dcterms:modified>
</cp:coreProperties>
</file>